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Л\НЛ-2023-2-В\1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3" i="1"/>
  <c r="G17" i="1" l="1"/>
</calcChain>
</file>

<file path=xl/sharedStrings.xml><?xml version="1.0" encoding="utf-8"?>
<sst xmlns="http://schemas.openxmlformats.org/spreadsheetml/2006/main" count="46" uniqueCount="39">
  <si>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</si>
  <si>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</si>
  <si>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</si>
  <si>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</si>
  <si>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</si>
  <si>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</si>
  <si>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</si>
  <si>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</si>
  <si>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</si>
  <si>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</si>
  <si>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</si>
  <si>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</si>
  <si>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</si>
  <si>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</si>
  <si>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</si>
  <si>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</si>
  <si>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</si>
  <si>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</si>
  <si>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</si>
  <si>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</si>
  <si>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</si>
  <si>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</si>
  <si>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</si>
  <si>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VNK20N0001</t>
  </si>
  <si>
    <t>НЛ</t>
  </si>
  <si>
    <t>Задвижка 30лс76нж 50х63 ХЛ1 фл.кр. а/п</t>
  </si>
  <si>
    <t>КМП</t>
  </si>
  <si>
    <t>VNK21N0001</t>
  </si>
  <si>
    <t>Задвижка клиновая с выдвижным шпинделем 30с976нжФ 100х63 ХЛ1 А с электроприводом AUMA SAEx14.2/ACExC01.2, фланцами и крепежом, с антикоррозийным покрытием</t>
  </si>
  <si>
    <t>VNK2100001</t>
  </si>
  <si>
    <t>Задвижка клиновая с выдвижным шпинделем 30лс941нж 100х16 ХЛ1 с электроприводом AUMA SAExC10.1/ACExC01.1, фланцами и крепежом, с анти коррозионным покрытием</t>
  </si>
  <si>
    <t>VNK22N0004</t>
  </si>
  <si>
    <t>Задвижка клиновая с выдвижным шпинделем MKTZ 100.25 100х250 ХЛ1 A 
A1.1B5.1.1F10T1W2.1G2.1C3.1H1.1 под электропривод с ответными фланцами и 
крепежом</t>
  </si>
  <si>
    <t>VNK25R0001</t>
  </si>
  <si>
    <t>Электропривод AUMA SAExC14.5/AMExC01.1/GS315/GZ30.1/UN/F40</t>
  </si>
  <si>
    <t>ШТ</t>
  </si>
  <si>
    <t>Наименование лота:  "Арматура промышленная трубопроводная (задвижки 4 КМП., Электропривод AUMA 1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</si>
  <si>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НЛ-2023/2-В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</si>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</sst>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F23" sqref="A23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37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>
        <v>1796320</v>
      </c>
      <c r="E12" s="26" t="s">
        <v>25</v>
      </c>
      <c r="F12" s="25" t="s">
        <v>26</v>
      </c>
      <c r="G12" s="33">
        <v>1</v>
      </c>
      <c r="H12" s="32">
        <v>15354</v>
      </c>
      <c r="I12" s="27">
        <v>42614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24</v>
      </c>
      <c r="D13" s="25">
        <v>1727813</v>
      </c>
      <c r="E13" s="26" t="s">
        <v>28</v>
      </c>
      <c r="F13" s="25" t="s">
        <v>26</v>
      </c>
      <c r="G13" s="33">
        <v>1</v>
      </c>
      <c r="H13" s="32">
        <v>89325</v>
      </c>
      <c r="I13" s="27">
        <v>42441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6" si="0">1+A13</f>
        <v>3</v>
      </c>
      <c r="B14" s="25" t="s">
        <v>29</v>
      </c>
      <c r="C14" s="25" t="s">
        <v>24</v>
      </c>
      <c r="D14" s="25">
        <v>1427476</v>
      </c>
      <c r="E14" s="26" t="s">
        <v>30</v>
      </c>
      <c r="F14" s="25" t="s">
        <v>26</v>
      </c>
      <c r="G14" s="33">
        <v>1</v>
      </c>
      <c r="H14" s="32">
        <v>102737</v>
      </c>
      <c r="I14" s="27">
        <v>41196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24</v>
      </c>
      <c r="D15" s="25">
        <v>1736177</v>
      </c>
      <c r="E15" s="26" t="s">
        <v>32</v>
      </c>
      <c r="F15" s="25" t="s">
        <v>26</v>
      </c>
      <c r="G15" s="33">
        <v>1</v>
      </c>
      <c r="H15" s="32">
        <v>48678</v>
      </c>
      <c r="I15" s="27">
        <v>41974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33</v>
      </c>
      <c r="C16" s="25" t="s">
        <v>24</v>
      </c>
      <c r="D16" s="25">
        <v>1210053</v>
      </c>
      <c r="E16" s="26" t="s">
        <v>34</v>
      </c>
      <c r="F16" s="25" t="s">
        <v>35</v>
      </c>
      <c r="G16" s="33">
        <v>1</v>
      </c>
      <c r="H16" s="32">
        <v>18688</v>
      </c>
      <c r="I16" s="27">
        <v>41282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3" t="s">
        <v>7</v>
      </c>
      <c r="B17" s="54"/>
      <c r="C17" s="54"/>
      <c r="D17" s="54"/>
      <c r="E17" s="55"/>
      <c r="F17" s="28"/>
      <c r="G17" s="29">
        <f>SUM(G12:G16)</f>
        <v>5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2"/>
      <c r="B18" s="43"/>
      <c r="C18" s="43"/>
      <c r="D18" s="43"/>
      <c r="E18" s="43"/>
      <c r="F18" s="43"/>
      <c r="G18" s="43"/>
      <c r="H18" s="43"/>
      <c r="I18" s="4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56" t="s">
        <v>14</v>
      </c>
      <c r="G19" s="56"/>
      <c r="H19" s="56"/>
      <c r="I19" s="56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41" t="s">
        <v>13</v>
      </c>
      <c r="G20" s="41"/>
      <c r="H20" s="41"/>
      <c r="I20" s="41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41" t="s">
        <v>12</v>
      </c>
      <c r="G21" s="41"/>
      <c r="H21" s="41"/>
      <c r="I21" s="41"/>
      <c r="Q21" s="12"/>
    </row>
    <row r="22" spans="1:17" ht="121.5" customHeight="1" x14ac:dyDescent="0.25">
      <c r="A22" s="45" t="s">
        <v>17</v>
      </c>
      <c r="B22" s="46"/>
      <c r="C22" s="46"/>
      <c r="D22" s="46"/>
      <c r="E22" s="47"/>
      <c r="F22" s="48" t="s">
        <v>18</v>
      </c>
      <c r="G22" s="48"/>
      <c r="H22" s="48"/>
      <c r="I22" s="48"/>
    </row>
    <row r="23" spans="1:17" ht="64.5" customHeight="1" x14ac:dyDescent="0.3">
      <c r="A23" s="49"/>
      <c r="B23" s="49"/>
      <c r="C23" s="49"/>
      <c r="D23" s="49"/>
      <c r="E23" s="49"/>
      <c r="F23" s="50"/>
      <c r="G23" s="50"/>
      <c r="H23" s="50"/>
      <c r="I23" s="50"/>
      <c r="J23" s="35"/>
      <c r="K23" s="35"/>
    </row>
    <row r="24" spans="1:17" ht="44.25" customHeight="1" x14ac:dyDescent="0.25">
      <c r="A24" s="37"/>
      <c r="B24" s="37"/>
      <c r="C24" s="37"/>
      <c r="D24" s="37"/>
      <c r="E24" s="37"/>
      <c r="F24" s="36"/>
      <c r="G24" s="51"/>
      <c r="H24" s="51"/>
      <c r="I24" s="51"/>
      <c r="J24" s="51"/>
      <c r="K24" s="51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2026-01-13T04:14:23Z</dcterms:modified>
</cp:coreProperties>
</file>